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<sst xmlns="http://schemas.openxmlformats.org/spreadsheetml/2006/main" count="63" uniqueCount="35">
  <si>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</si>
  <si>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</si>
  <si>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</si>
  <si>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</si>
  <si>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</si>
  <si>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</si>
  <si>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</si>
  <si>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</si>
  <si>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</si>
  <si>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</si>
  <si>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</si>
  <si>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</si>
  <si>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</si>
  <si>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</si>
  <si>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</si>
  <si>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</si>
  <si>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</si>
  <si>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</si>
  <si>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</si>
  <si>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</si>
  <si>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</si>
  <si>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</si>
  <si>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</si>
  <si>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</si>
  <si>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</si>
  <si>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</si>
  <si>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</si>
  <si>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</si>
  <si>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</si>
  <si>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</si>
  <si>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</si>
  <si>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</si>
  <si>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</si>
  <si>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36</t>
  </si>
  <si>
    <t>CONSTRUCTION OF C.C ROAD THAR BAZAR ROAD W#311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</si>
</sst>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zoomScale="85" zoomScaleNormal="70" zoomScaleSheetLayoutView="85" workbookViewId="0">
      <selection sqref="A1:C1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4" t="s">
        <v>33</v>
      </c>
      <c r="B1" s="44"/>
      <c r="C1" s="44"/>
    </row>
    <row r="2" spans="1:34" ht="19.5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6" t="str">
        <f>'[1]schedule b'!$A$2:$AI$2</f>
        <v>NAME OF WORK;-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 ht="15.75">
      <c r="A5" s="67" t="s">
        <v>34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</row>
    <row r="6" spans="1:34" ht="15.7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69" t="s">
        <v>14</v>
      </c>
      <c r="C8" s="69"/>
      <c r="D8" s="69"/>
      <c r="E8" s="69"/>
      <c r="F8" s="69"/>
      <c r="G8" s="69"/>
      <c r="H8" s="69"/>
      <c r="I8" s="69"/>
      <c r="J8" s="28"/>
      <c r="K8" s="28"/>
      <c r="L8" s="28"/>
      <c r="M8" s="28"/>
      <c r="N8" s="28"/>
      <c r="O8" s="69" t="s">
        <v>13</v>
      </c>
      <c r="P8" s="69"/>
      <c r="Q8" s="69"/>
      <c r="R8" s="69"/>
      <c r="S8" s="69"/>
      <c r="T8" s="28"/>
      <c r="U8" s="70" t="s">
        <v>12</v>
      </c>
      <c r="V8" s="70"/>
      <c r="W8" s="70"/>
      <c r="X8" s="70"/>
      <c r="Y8" s="28"/>
      <c r="Z8" s="70" t="s">
        <v>11</v>
      </c>
      <c r="AA8" s="70"/>
      <c r="AB8" s="70"/>
      <c r="AC8" s="28"/>
      <c r="AD8" s="28"/>
      <c r="AE8" s="70" t="s">
        <v>10</v>
      </c>
      <c r="AF8" s="70"/>
      <c r="AG8" s="70"/>
      <c r="AH8" s="70"/>
    </row>
    <row r="9" spans="1:34" ht="15.75">
      <c r="A9" s="14">
        <v>1</v>
      </c>
      <c r="B9" s="58" t="s">
        <v>20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0" spans="1:34" ht="33.75" customHeight="1">
      <c r="B10" s="59" t="s">
        <v>19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60"/>
      <c r="AE10" s="60"/>
      <c r="AF10" s="60"/>
      <c r="AG10" s="60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6" t="s">
        <v>9</v>
      </c>
      <c r="C12" s="56"/>
      <c r="D12" s="56"/>
      <c r="E12" s="63">
        <v>19743.75</v>
      </c>
      <c r="F12" s="63"/>
      <c r="G12" s="63"/>
      <c r="H12" s="63"/>
      <c r="I12" s="63"/>
      <c r="J12" s="64" t="s">
        <v>8</v>
      </c>
      <c r="K12" s="64"/>
      <c r="L12" s="13" t="s">
        <v>7</v>
      </c>
      <c r="M12" s="64" t="s">
        <v>5</v>
      </c>
      <c r="N12" s="64"/>
      <c r="O12" s="65">
        <v>2117.5</v>
      </c>
      <c r="P12" s="65"/>
      <c r="Q12" s="65"/>
      <c r="R12" s="65"/>
      <c r="S12" s="56" t="s">
        <v>21</v>
      </c>
      <c r="T12" s="56"/>
      <c r="U12" s="56"/>
      <c r="V12" s="56"/>
      <c r="W12" s="56"/>
      <c r="X12" s="12"/>
      <c r="Y12" s="64" t="s">
        <v>5</v>
      </c>
      <c r="Z12" s="64"/>
      <c r="AA12" s="57">
        <f>ROUND(E12*O12/1000,0)</f>
        <v>41807</v>
      </c>
      <c r="AB12" s="57"/>
      <c r="AC12" s="57"/>
      <c r="AD12" s="57"/>
      <c r="AE12" s="57"/>
      <c r="AF12" s="57"/>
      <c r="AG12" s="55" t="s">
        <v>4</v>
      </c>
      <c r="AH12" s="55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8" t="s">
        <v>22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34" ht="34.5" customHeight="1">
      <c r="B15" s="59" t="s">
        <v>23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60"/>
      <c r="AE15" s="60"/>
      <c r="AF15" s="60"/>
      <c r="AG15" s="60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6" t="s">
        <v>9</v>
      </c>
      <c r="C17" s="56"/>
      <c r="D17" s="56"/>
      <c r="E17" s="63">
        <f>E12</f>
        <v>19743.75</v>
      </c>
      <c r="F17" s="63"/>
      <c r="G17" s="63"/>
      <c r="H17" s="63"/>
      <c r="I17" s="63"/>
      <c r="J17" s="64" t="s">
        <v>8</v>
      </c>
      <c r="K17" s="64"/>
      <c r="L17" s="13" t="s">
        <v>7</v>
      </c>
      <c r="M17" s="64" t="s">
        <v>5</v>
      </c>
      <c r="N17" s="64"/>
      <c r="O17" s="65">
        <v>354</v>
      </c>
      <c r="P17" s="65"/>
      <c r="Q17" s="65"/>
      <c r="R17" s="65"/>
      <c r="S17" s="56" t="s">
        <v>21</v>
      </c>
      <c r="T17" s="56"/>
      <c r="U17" s="56"/>
      <c r="V17" s="56"/>
      <c r="W17" s="56"/>
      <c r="Y17" s="64" t="s">
        <v>5</v>
      </c>
      <c r="Z17" s="64"/>
      <c r="AA17" s="57">
        <f>ROUND(E17*O17/1000,0)</f>
        <v>6989</v>
      </c>
      <c r="AB17" s="57"/>
      <c r="AC17" s="57"/>
      <c r="AD17" s="57"/>
      <c r="AE17" s="57"/>
      <c r="AF17" s="57"/>
      <c r="AG17" s="55" t="s">
        <v>4</v>
      </c>
      <c r="AH17" s="55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8" t="s">
        <v>26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</row>
    <row r="20" spans="1:35">
      <c r="B20" s="59" t="s">
        <v>25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60"/>
      <c r="AD20" s="60"/>
      <c r="AE20" s="60"/>
      <c r="AF20" s="60"/>
      <c r="AG20" s="60"/>
    </row>
    <row r="21" spans="1:35" ht="20.25" customHeight="1"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60"/>
      <c r="AD21" s="60"/>
      <c r="AE21" s="60"/>
      <c r="AF21" s="60"/>
      <c r="AG21" s="60"/>
    </row>
    <row r="22" spans="1:35">
      <c r="X22" s="21"/>
      <c r="Y22" s="61"/>
      <c r="Z22" s="61"/>
      <c r="AA22" s="61"/>
      <c r="AB22" s="61"/>
      <c r="AC22" s="61"/>
      <c r="AD22" s="62"/>
      <c r="AE22" s="62"/>
    </row>
    <row r="23" spans="1:35" s="12" customFormat="1" ht="15.75">
      <c r="B23" s="56" t="s">
        <v>9</v>
      </c>
      <c r="C23" s="56"/>
      <c r="D23" s="63">
        <v>8658</v>
      </c>
      <c r="E23" s="63"/>
      <c r="F23" s="63"/>
      <c r="G23" s="63"/>
      <c r="H23" s="63"/>
      <c r="I23" s="63"/>
      <c r="J23" s="64" t="s">
        <v>28</v>
      </c>
      <c r="K23" s="64"/>
      <c r="L23" s="13" t="s">
        <v>7</v>
      </c>
      <c r="M23" s="64" t="s">
        <v>5</v>
      </c>
      <c r="N23" s="64"/>
      <c r="O23" s="65">
        <v>9416.2800000000007</v>
      </c>
      <c r="P23" s="65"/>
      <c r="Q23" s="65"/>
      <c r="R23" s="65"/>
      <c r="S23" s="56" t="s">
        <v>27</v>
      </c>
      <c r="T23" s="56"/>
      <c r="U23" s="56"/>
      <c r="V23" s="56"/>
      <c r="W23" s="56"/>
      <c r="X23" s="20"/>
      <c r="Y23" s="9" t="s">
        <v>5</v>
      </c>
      <c r="AA23" s="54">
        <f>ROUND(D23*O23/100,0)</f>
        <v>815262</v>
      </c>
      <c r="AB23" s="54"/>
      <c r="AC23" s="54"/>
      <c r="AD23" s="54"/>
      <c r="AE23" s="54"/>
      <c r="AF23" s="54"/>
      <c r="AG23" s="55" t="s">
        <v>4</v>
      </c>
      <c r="AH23" s="55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71"/>
      <c r="AB24" s="71"/>
      <c r="AC24" s="71"/>
      <c r="AD24" s="71"/>
      <c r="AE24" s="71"/>
      <c r="AF24" s="71"/>
      <c r="AG24" s="40"/>
      <c r="AH24" s="40"/>
    </row>
    <row r="25" spans="1:35" s="12" customFormat="1" ht="15.75">
      <c r="A25" s="38">
        <v>4</v>
      </c>
      <c r="B25" s="58" t="s">
        <v>30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59" t="s">
        <v>29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60"/>
      <c r="AD26" s="60"/>
      <c r="AE26" s="60"/>
      <c r="AF26" s="60"/>
      <c r="AG26" s="60"/>
      <c r="AH26"/>
      <c r="AI26"/>
    </row>
    <row r="27" spans="1:35" s="12" customFormat="1" ht="18" customHeight="1">
      <c r="A27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60"/>
      <c r="AD27" s="60"/>
      <c r="AE27" s="60"/>
      <c r="AF27" s="60"/>
      <c r="AG27" s="60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1"/>
      <c r="Z28" s="61"/>
      <c r="AA28" s="61"/>
      <c r="AB28" s="61"/>
      <c r="AC28" s="61"/>
      <c r="AD28" s="62"/>
      <c r="AE28" s="62"/>
      <c r="AF28"/>
      <c r="AG28"/>
      <c r="AH28"/>
      <c r="AI28"/>
    </row>
    <row r="29" spans="1:35" s="12" customFormat="1" ht="15.75">
      <c r="B29" s="56" t="s">
        <v>9</v>
      </c>
      <c r="C29" s="56"/>
      <c r="D29" s="63">
        <v>975</v>
      </c>
      <c r="E29" s="63"/>
      <c r="F29" s="63"/>
      <c r="G29" s="63"/>
      <c r="H29" s="63"/>
      <c r="I29" s="63"/>
      <c r="J29" s="64" t="s">
        <v>28</v>
      </c>
      <c r="K29" s="64"/>
      <c r="L29" s="13" t="s">
        <v>7</v>
      </c>
      <c r="M29" s="64" t="s">
        <v>5</v>
      </c>
      <c r="N29" s="64"/>
      <c r="O29" s="65">
        <v>7693.13</v>
      </c>
      <c r="P29" s="65"/>
      <c r="Q29" s="65"/>
      <c r="R29" s="65"/>
      <c r="S29" s="56" t="s">
        <v>27</v>
      </c>
      <c r="T29" s="56"/>
      <c r="U29" s="56"/>
      <c r="V29" s="56"/>
      <c r="W29" s="56"/>
      <c r="X29" s="20"/>
      <c r="Y29" s="9" t="s">
        <v>5</v>
      </c>
      <c r="AA29" s="54">
        <f>ROUND(D29*O29/100,0)</f>
        <v>75008</v>
      </c>
      <c r="AB29" s="54"/>
      <c r="AC29" s="54"/>
      <c r="AD29" s="54"/>
      <c r="AE29" s="54"/>
      <c r="AF29" s="54"/>
      <c r="AG29" s="55" t="s">
        <v>4</v>
      </c>
      <c r="AH29" s="55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71"/>
      <c r="AB30" s="71"/>
      <c r="AC30" s="71"/>
      <c r="AD30" s="71"/>
      <c r="AE30" s="71"/>
      <c r="AF30" s="71"/>
      <c r="AG30" s="40"/>
      <c r="AH30" s="40"/>
    </row>
    <row r="31" spans="1:35" s="12" customFormat="1" ht="15.75">
      <c r="A31" s="38">
        <v>5</v>
      </c>
      <c r="B31" s="58" t="s">
        <v>32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59" t="s">
        <v>31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60"/>
      <c r="AD32" s="60"/>
      <c r="AE32" s="60"/>
      <c r="AF32" s="60"/>
      <c r="AG32" s="60"/>
      <c r="AH32"/>
      <c r="AI32"/>
    </row>
    <row r="33" spans="1:35" s="12" customFormat="1" ht="35.25" customHeight="1">
      <c r="A33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60"/>
      <c r="AD33" s="60"/>
      <c r="AE33" s="60"/>
      <c r="AF33" s="60"/>
      <c r="AG33" s="60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1"/>
      <c r="Z34" s="61"/>
      <c r="AA34" s="61"/>
      <c r="AB34" s="61"/>
      <c r="AC34" s="61"/>
      <c r="AD34" s="62"/>
      <c r="AE34" s="62"/>
      <c r="AF34"/>
      <c r="AG34"/>
      <c r="AH34"/>
      <c r="AI34"/>
    </row>
    <row r="35" spans="1:35" s="12" customFormat="1" ht="15.75">
      <c r="B35" s="56" t="s">
        <v>9</v>
      </c>
      <c r="C35" s="56"/>
      <c r="D35" s="63">
        <v>5850</v>
      </c>
      <c r="E35" s="63"/>
      <c r="F35" s="63"/>
      <c r="G35" s="63"/>
      <c r="H35" s="63"/>
      <c r="I35" s="63"/>
      <c r="J35" s="64" t="s">
        <v>28</v>
      </c>
      <c r="K35" s="64"/>
      <c r="L35" s="13" t="s">
        <v>7</v>
      </c>
      <c r="M35" s="64" t="s">
        <v>5</v>
      </c>
      <c r="N35" s="64"/>
      <c r="O35" s="65">
        <v>14429.25</v>
      </c>
      <c r="P35" s="65"/>
      <c r="Q35" s="65"/>
      <c r="R35" s="65"/>
      <c r="S35" s="56" t="s">
        <v>27</v>
      </c>
      <c r="T35" s="56"/>
      <c r="U35" s="56"/>
      <c r="V35" s="56"/>
      <c r="W35" s="56"/>
      <c r="X35" s="20"/>
      <c r="Y35" s="9" t="s">
        <v>5</v>
      </c>
      <c r="AA35" s="54">
        <f>ROUND(D35*O35/100,0)</f>
        <v>844111</v>
      </c>
      <c r="AB35" s="54"/>
      <c r="AC35" s="54"/>
      <c r="AD35" s="54"/>
      <c r="AE35" s="54"/>
      <c r="AF35" s="54"/>
      <c r="AG35" s="55" t="s">
        <v>4</v>
      </c>
      <c r="AH35" s="55"/>
    </row>
    <row r="36" spans="1:35" ht="15.75">
      <c r="X36" s="9"/>
      <c r="Y36" s="9" t="s">
        <v>6</v>
      </c>
      <c r="Z36" s="50">
        <f>AA17+AA23+AA12+AA29+AA35</f>
        <v>1783177</v>
      </c>
      <c r="AA36" s="51"/>
      <c r="AB36" s="51"/>
      <c r="AC36" s="51"/>
      <c r="AD36" s="51"/>
      <c r="AE36" s="51"/>
      <c r="AF36" s="51"/>
      <c r="AG36" s="52" t="s">
        <v>4</v>
      </c>
      <c r="AH36" s="53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7" t="s">
        <v>2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5" t="s">
        <v>1</v>
      </c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</row>
    <row r="43" spans="1:35" ht="20.25" customHeight="1">
      <c r="A43" s="3"/>
      <c r="D43" s="47" t="s">
        <v>24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</row>
    <row r="47" spans="1:35" s="2" customFormat="1" ht="48" customHeight="1">
      <c r="B47" s="48" t="s">
        <v>0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2"/>
      <c r="O47" s="42"/>
      <c r="P47" s="42"/>
      <c r="Q47" s="49" t="str">
        <f>Q41</f>
        <v>ENGINEER
MUNICIPAL COMMITTEE UMERKOT
DISTRICT UMERKOT</v>
      </c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Zahid</cp:lastModifiedBy>
  <cp:lastPrinted>2015-05-16T13:15:36Z</cp:lastPrinted>
  <dcterms:created xsi:type="dcterms:W3CDTF">2015-05-16T10:42:03Z</dcterms:created>
  <dcterms:modified xsi:type="dcterms:W3CDTF">2015-05-16T13:41:17Z</dcterms:modified>
</cp:coreProperties>
</file>